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48 ЗК Сплит-системы\"/>
    </mc:Choice>
  </mc:AlternateContent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" i="3" l="1"/>
  <c r="N17" i="3"/>
  <c r="N16" i="3"/>
  <c r="N15" i="3"/>
  <c r="N26" i="3"/>
  <c r="N25" i="3"/>
  <c r="N24" i="3"/>
  <c r="N23" i="3"/>
  <c r="N22" i="3"/>
  <c r="N21" i="3"/>
  <c r="N20" i="3"/>
  <c r="N18" i="3"/>
  <c r="R18" i="3" s="1"/>
  <c r="S18" i="3" s="1"/>
  <c r="N14" i="3"/>
  <c r="K25" i="3"/>
  <c r="R25" i="3" s="1"/>
  <c r="Q18" i="3"/>
  <c r="Q22" i="3"/>
  <c r="R22" i="3"/>
  <c r="S22" i="3" s="1"/>
  <c r="K15" i="3"/>
  <c r="Q15" i="3" s="1"/>
  <c r="K16" i="3"/>
  <c r="R16" i="3" s="1"/>
  <c r="S16" i="3" s="1"/>
  <c r="K17" i="3"/>
  <c r="Q17" i="3" s="1"/>
  <c r="K18" i="3"/>
  <c r="K19" i="3"/>
  <c r="Q19" i="3" s="1"/>
  <c r="K20" i="3"/>
  <c r="R20" i="3" s="1"/>
  <c r="S20" i="3" s="1"/>
  <c r="K21" i="3"/>
  <c r="Q21" i="3" s="1"/>
  <c r="K22" i="3"/>
  <c r="K23" i="3"/>
  <c r="Q23" i="3" s="1"/>
  <c r="K24" i="3"/>
  <c r="Q24" i="3" s="1"/>
  <c r="K26" i="3"/>
  <c r="Q26" i="3" s="1"/>
  <c r="T25" i="3" l="1"/>
  <c r="S25" i="3"/>
  <c r="Q25" i="3"/>
  <c r="R24" i="3"/>
  <c r="S24" i="3" s="1"/>
  <c r="Q16" i="3"/>
  <c r="Q20" i="3"/>
  <c r="R26" i="3"/>
  <c r="S26" i="3" s="1"/>
  <c r="R23" i="3"/>
  <c r="S23" i="3" s="1"/>
  <c r="R21" i="3"/>
  <c r="S21" i="3" s="1"/>
  <c r="R19" i="3"/>
  <c r="S19" i="3" s="1"/>
  <c r="R17" i="3"/>
  <c r="S17" i="3" s="1"/>
  <c r="R15" i="3"/>
  <c r="S15" i="3" s="1"/>
  <c r="T22" i="3"/>
  <c r="T20" i="3"/>
  <c r="T18" i="3"/>
  <c r="T16" i="3"/>
  <c r="K14" i="3"/>
  <c r="T21" i="3" l="1"/>
  <c r="T24" i="3"/>
  <c r="T23" i="3"/>
  <c r="T19" i="3"/>
  <c r="T15" i="3"/>
  <c r="T17" i="3"/>
  <c r="T26" i="3"/>
  <c r="Q14" i="3"/>
  <c r="R14" i="3"/>
  <c r="T14" i="3" s="1"/>
  <c r="S14" i="3" l="1"/>
  <c r="S27" i="3" l="1"/>
  <c r="S28" i="3" s="1"/>
</calcChain>
</file>

<file path=xl/sharedStrings.xml><?xml version="1.0" encoding="utf-8"?>
<sst xmlns="http://schemas.openxmlformats.org/spreadsheetml/2006/main" count="105" uniqueCount="81">
  <si>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</si>
  <si>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</si>
  <si>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</si>
  <si>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</si>
  <si>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</si>
  <si>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</si>
  <si>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</si>
  <si>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</si>
  <si>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</si>
  <si>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</si>
  <si>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</si>
  <si>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</si>
  <si>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</si>
  <si>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</si>
  <si>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</si>
  <si>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</si>
  <si>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</si>
  <si>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</si>
  <si>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</si>
  <si>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</si>
  <si>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</si>
  <si>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</si>
  <si>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</si>
  <si>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</si>
  <si>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</si>
  <si>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</si>
  <si>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</si>
  <si>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</si>
  <si>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</si>
  <si>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</si>
  <si>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</si>
  <si>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</si>
  <si>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</si>
  <si>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</si>
  <si>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</si>
  <si>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</si>
  <si>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</si>
  <si>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</si>
  <si>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</si>
  <si>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</si>
  <si>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</si>
  <si>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</si>
  <si>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</si>
  <si>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3</t>
  </si>
  <si>
    <t>4</t>
  </si>
  <si>
    <t>11</t>
  </si>
  <si>
    <t>2</t>
  </si>
  <si>
    <t>шт</t>
  </si>
  <si>
    <t>Поставщик 1</t>
  </si>
  <si>
    <t>Поставщик 2</t>
  </si>
  <si>
    <t>Поставщик 3</t>
  </si>
  <si>
    <t>Поставщик 4</t>
  </si>
  <si>
    <t>1</t>
  </si>
  <si>
    <t>5</t>
  </si>
  <si>
    <t>6</t>
  </si>
  <si>
    <t>7</t>
  </si>
  <si>
    <t>8</t>
  </si>
  <si>
    <t>9</t>
  </si>
  <si>
    <t>10</t>
  </si>
  <si>
    <t>12</t>
  </si>
  <si>
    <t>Сплит-система 1</t>
  </si>
  <si>
    <t>Сплит-система 2</t>
  </si>
  <si>
    <t>Сплит-система 3</t>
  </si>
  <si>
    <t>Сплит-система 4</t>
  </si>
  <si>
    <t>Сплит-система 5</t>
  </si>
  <si>
    <t>Сплит-система 6</t>
  </si>
  <si>
    <t>Сплит-система 7</t>
  </si>
  <si>
    <t>Сплит-система 8</t>
  </si>
  <si>
    <t>Сплит-система 9</t>
  </si>
  <si>
    <t>Сплит-система 10</t>
  </si>
  <si>
    <t>Сплит-система 11</t>
  </si>
  <si>
    <t>Сплит-система 12</t>
  </si>
  <si>
    <t>Сплит-система 13</t>
  </si>
  <si>
    <t>13</t>
  </si>
  <si>
    <t>ЕД00025295</t>
  </si>
  <si>
    <t>ЕД00025296</t>
  </si>
  <si>
    <t>ЕД00015138</t>
  </si>
  <si>
    <t>ЕД</t>
  </si>
  <si>
    <t>ЕД00015141</t>
  </si>
  <si>
    <t>Оборудование систем кондиционирования</t>
  </si>
  <si>
    <t xml:space="preserve">Примечание -  пояснение в случае отсутствия возможности использовать ценовую информацию из 3-х источников: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</si>
</sst>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1" fillId="0" borderId="0"/>
    <xf numFmtId="0" fontId="17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5"/>
    <cellStyle name="Обычный 3" xfId="32"/>
    <cellStyle name="Обычный 4" xfId="33"/>
    <cellStyle name="Обычный 5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18</xdr:col>
      <xdr:colOff>1260295</xdr:colOff>
      <xdr:row>13</xdr:row>
      <xdr:rowOff>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33</xdr:row>
      <xdr:rowOff>38281</xdr:rowOff>
    </xdr:from>
    <xdr:to>
      <xdr:col>19</xdr:col>
      <xdr:colOff>129995</xdr:colOff>
      <xdr:row>33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401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14769" y="93759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48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21" sqref="C21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62.7109375" style="1" customWidth="1"/>
    <col min="4" max="4" width="8.28515625" style="1" customWidth="1"/>
    <col min="5" max="5" width="9.5703125" style="1" customWidth="1"/>
    <col min="6" max="6" width="11.8554687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31</v>
      </c>
    </row>
    <row r="2" spans="1:25" x14ac:dyDescent="0.2">
      <c r="Q2" s="1" t="s">
        <v>32</v>
      </c>
    </row>
    <row r="3" spans="1:25" x14ac:dyDescent="0.2">
      <c r="Q3" s="1" t="s">
        <v>41</v>
      </c>
    </row>
    <row r="4" spans="1:25" ht="16.5" customHeight="1" x14ac:dyDescent="0.25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8</v>
      </c>
      <c r="D6" s="58" t="s">
        <v>42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</row>
    <row r="7" spans="1:25" s="5" customFormat="1" ht="19.5" customHeight="1" x14ac:dyDescent="0.2">
      <c r="C7" s="6" t="s">
        <v>33</v>
      </c>
      <c r="D7" s="58" t="s">
        <v>77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</row>
    <row r="8" spans="1:25" s="5" customFormat="1" ht="19.5" customHeight="1" x14ac:dyDescent="0.2">
      <c r="C8" s="6" t="s">
        <v>12</v>
      </c>
      <c r="D8" s="58" t="s">
        <v>79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</row>
    <row r="9" spans="1:25" ht="16.5" customHeight="1" x14ac:dyDescent="0.2"/>
    <row r="10" spans="1:25" ht="25.5" customHeight="1" x14ac:dyDescent="0.2">
      <c r="A10" s="53" t="s">
        <v>5</v>
      </c>
      <c r="B10" s="50" t="s">
        <v>15</v>
      </c>
      <c r="C10" s="53" t="s">
        <v>1</v>
      </c>
      <c r="D10" s="50" t="s">
        <v>4</v>
      </c>
      <c r="E10" s="50" t="s">
        <v>29</v>
      </c>
      <c r="F10" s="53" t="s">
        <v>40</v>
      </c>
      <c r="G10" s="53"/>
      <c r="H10" s="53"/>
      <c r="I10" s="53"/>
      <c r="J10" s="50" t="s">
        <v>34</v>
      </c>
      <c r="K10" s="50" t="s">
        <v>35</v>
      </c>
      <c r="L10" s="61" t="s">
        <v>39</v>
      </c>
      <c r="M10" s="62"/>
      <c r="N10" s="62"/>
      <c r="O10" s="62"/>
      <c r="P10" s="63"/>
      <c r="Q10" s="50" t="s">
        <v>30</v>
      </c>
      <c r="R10" s="50" t="s">
        <v>21</v>
      </c>
      <c r="S10" s="50" t="s">
        <v>20</v>
      </c>
      <c r="T10" s="47" t="s">
        <v>28</v>
      </c>
    </row>
    <row r="11" spans="1:25" ht="28.5" customHeight="1" x14ac:dyDescent="0.2">
      <c r="A11" s="53"/>
      <c r="B11" s="51"/>
      <c r="C11" s="53"/>
      <c r="D11" s="51"/>
      <c r="E11" s="51"/>
      <c r="F11" s="53" t="s">
        <v>11</v>
      </c>
      <c r="G11" s="53" t="s">
        <v>9</v>
      </c>
      <c r="H11" s="53" t="s">
        <v>10</v>
      </c>
      <c r="I11" s="53" t="s">
        <v>16</v>
      </c>
      <c r="J11" s="51"/>
      <c r="K11" s="51"/>
      <c r="L11" s="64"/>
      <c r="M11" s="65"/>
      <c r="N11" s="65"/>
      <c r="O11" s="65"/>
      <c r="P11" s="66"/>
      <c r="Q11" s="51"/>
      <c r="R11" s="51"/>
      <c r="S11" s="51"/>
      <c r="T11" s="48"/>
    </row>
    <row r="12" spans="1:25" ht="52.5" customHeight="1" x14ac:dyDescent="0.2">
      <c r="A12" s="53"/>
      <c r="B12" s="52"/>
      <c r="C12" s="53"/>
      <c r="D12" s="52"/>
      <c r="E12" s="52"/>
      <c r="F12" s="53"/>
      <c r="G12" s="53"/>
      <c r="H12" s="53"/>
      <c r="I12" s="53"/>
      <c r="J12" s="52"/>
      <c r="K12" s="52"/>
      <c r="L12" s="42" t="s">
        <v>48</v>
      </c>
      <c r="M12" s="42" t="s">
        <v>49</v>
      </c>
      <c r="N12" s="42" t="s">
        <v>50</v>
      </c>
      <c r="O12" s="42" t="s">
        <v>51</v>
      </c>
      <c r="P12" s="42" t="s">
        <v>22</v>
      </c>
      <c r="Q12" s="52"/>
      <c r="R12" s="52"/>
      <c r="S12" s="52"/>
      <c r="T12" s="49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23</v>
      </c>
      <c r="M13" s="7" t="s">
        <v>24</v>
      </c>
      <c r="N13" s="7" t="s">
        <v>25</v>
      </c>
      <c r="O13" s="7" t="s">
        <v>26</v>
      </c>
      <c r="P13" s="7" t="s">
        <v>27</v>
      </c>
      <c r="Q13" s="10">
        <v>13</v>
      </c>
      <c r="R13" s="10">
        <v>14</v>
      </c>
      <c r="S13" s="10">
        <v>15</v>
      </c>
      <c r="T13" s="10">
        <v>16</v>
      </c>
    </row>
    <row r="14" spans="1:25" ht="43.5" customHeight="1" x14ac:dyDescent="0.2">
      <c r="A14" s="36" t="s">
        <v>52</v>
      </c>
      <c r="B14" s="39" t="s">
        <v>74</v>
      </c>
      <c r="C14" s="40" t="s">
        <v>60</v>
      </c>
      <c r="D14" s="38" t="s">
        <v>47</v>
      </c>
      <c r="E14" s="34">
        <v>1</v>
      </c>
      <c r="F14" s="35"/>
      <c r="G14" s="34"/>
      <c r="H14" s="13"/>
      <c r="I14" s="13"/>
      <c r="J14" s="15">
        <v>1.04</v>
      </c>
      <c r="K14" s="12" t="str">
        <f t="shared" ref="K14:K26" si="0">IF(SUM(F14)=0,"",F14*J14)</f>
        <v/>
      </c>
      <c r="L14" s="12">
        <v>36900</v>
      </c>
      <c r="M14" s="12">
        <v>34833.33</v>
      </c>
      <c r="N14" s="12">
        <f>27500+12500</f>
        <v>40000</v>
      </c>
      <c r="O14" s="12"/>
      <c r="P14" s="12"/>
      <c r="Q14" s="14">
        <f t="shared" ref="Q14" si="1">COUNTIF(K14:P14,"&gt;0")</f>
        <v>3</v>
      </c>
      <c r="R14" s="16">
        <f t="shared" ref="R14" si="2">CEILING(SUM(K14:P14)/COUNTIF(K14:P14,"&gt;0"),0.01)</f>
        <v>37244.450000000004</v>
      </c>
      <c r="S14" s="16">
        <f t="shared" ref="S14" si="3">R14*E14</f>
        <v>37244.450000000004</v>
      </c>
      <c r="T14" s="41">
        <f t="shared" ref="T14" si="4">STDEV(K14:P14)/R14*100</f>
        <v>6.9822485578183349</v>
      </c>
      <c r="U14" s="37"/>
      <c r="V14" s="37"/>
      <c r="W14" s="37"/>
      <c r="X14" s="37"/>
      <c r="Y14" s="37"/>
    </row>
    <row r="15" spans="1:25" ht="43.5" customHeight="1" x14ac:dyDescent="0.2">
      <c r="A15" s="36" t="s">
        <v>46</v>
      </c>
      <c r="B15" s="39" t="s">
        <v>74</v>
      </c>
      <c r="C15" s="40" t="s">
        <v>61</v>
      </c>
      <c r="D15" s="38" t="s">
        <v>47</v>
      </c>
      <c r="E15" s="34">
        <v>1</v>
      </c>
      <c r="F15" s="35"/>
      <c r="G15" s="34"/>
      <c r="H15" s="13"/>
      <c r="I15" s="13"/>
      <c r="J15" s="15">
        <v>1.04</v>
      </c>
      <c r="K15" s="12" t="str">
        <f t="shared" si="0"/>
        <v/>
      </c>
      <c r="L15" s="12">
        <v>36900</v>
      </c>
      <c r="M15" s="12">
        <v>34666.67</v>
      </c>
      <c r="N15" s="12">
        <f>27500+8500+7200</f>
        <v>43200</v>
      </c>
      <c r="O15" s="12"/>
      <c r="P15" s="12"/>
      <c r="Q15" s="14">
        <f t="shared" ref="Q15:Q26" si="5">COUNTIF(K15:P15,"&gt;0")</f>
        <v>3</v>
      </c>
      <c r="R15" s="16">
        <f t="shared" ref="R15:R26" si="6">CEILING(SUM(K15:P15)/COUNTIF(K15:P15,"&gt;0"),0.01)</f>
        <v>38255.56</v>
      </c>
      <c r="S15" s="16">
        <f t="shared" ref="S15:S26" si="7">R15*E15</f>
        <v>38255.56</v>
      </c>
      <c r="T15" s="41">
        <f t="shared" ref="T15:T26" si="8">STDEV(K15:P15)/R15*100</f>
        <v>11.567523700038832</v>
      </c>
      <c r="U15" s="37"/>
      <c r="V15" s="37"/>
      <c r="W15" s="37"/>
      <c r="X15" s="37"/>
      <c r="Y15" s="37"/>
    </row>
    <row r="16" spans="1:25" ht="43.5" customHeight="1" x14ac:dyDescent="0.2">
      <c r="A16" s="36" t="s">
        <v>43</v>
      </c>
      <c r="B16" s="39" t="s">
        <v>74</v>
      </c>
      <c r="C16" s="40" t="s">
        <v>62</v>
      </c>
      <c r="D16" s="38" t="s">
        <v>47</v>
      </c>
      <c r="E16" s="34">
        <v>1</v>
      </c>
      <c r="F16" s="35"/>
      <c r="G16" s="34"/>
      <c r="H16" s="13"/>
      <c r="I16" s="13"/>
      <c r="J16" s="15">
        <v>1.04</v>
      </c>
      <c r="K16" s="12" t="str">
        <f t="shared" si="0"/>
        <v/>
      </c>
      <c r="L16" s="12">
        <v>36900</v>
      </c>
      <c r="M16" s="12">
        <v>34666.67</v>
      </c>
      <c r="N16" s="12">
        <f>27500+8500+7200</f>
        <v>43200</v>
      </c>
      <c r="O16" s="12"/>
      <c r="P16" s="12"/>
      <c r="Q16" s="14">
        <f t="shared" si="5"/>
        <v>3</v>
      </c>
      <c r="R16" s="16">
        <f t="shared" si="6"/>
        <v>38255.56</v>
      </c>
      <c r="S16" s="16">
        <f t="shared" si="7"/>
        <v>38255.56</v>
      </c>
      <c r="T16" s="41">
        <f t="shared" si="8"/>
        <v>11.567523700038832</v>
      </c>
      <c r="U16" s="37"/>
      <c r="V16" s="37"/>
      <c r="W16" s="37"/>
      <c r="X16" s="37"/>
      <c r="Y16" s="37"/>
    </row>
    <row r="17" spans="1:25" ht="43.5" customHeight="1" x14ac:dyDescent="0.2">
      <c r="A17" s="36" t="s">
        <v>44</v>
      </c>
      <c r="B17" s="39" t="s">
        <v>74</v>
      </c>
      <c r="C17" s="40" t="s">
        <v>63</v>
      </c>
      <c r="D17" s="38" t="s">
        <v>47</v>
      </c>
      <c r="E17" s="34">
        <v>1</v>
      </c>
      <c r="F17" s="35"/>
      <c r="G17" s="34"/>
      <c r="H17" s="13"/>
      <c r="I17" s="13"/>
      <c r="J17" s="15">
        <v>1.04</v>
      </c>
      <c r="K17" s="12" t="str">
        <f t="shared" si="0"/>
        <v/>
      </c>
      <c r="L17" s="12">
        <v>36900</v>
      </c>
      <c r="M17" s="12">
        <v>34666.67</v>
      </c>
      <c r="N17" s="12">
        <f>27500+8500+7200</f>
        <v>43200</v>
      </c>
      <c r="O17" s="12"/>
      <c r="P17" s="12"/>
      <c r="Q17" s="14">
        <f t="shared" si="5"/>
        <v>3</v>
      </c>
      <c r="R17" s="16">
        <f t="shared" si="6"/>
        <v>38255.56</v>
      </c>
      <c r="S17" s="16">
        <f t="shared" si="7"/>
        <v>38255.56</v>
      </c>
      <c r="T17" s="41">
        <f t="shared" si="8"/>
        <v>11.567523700038832</v>
      </c>
      <c r="U17" s="37"/>
      <c r="V17" s="37"/>
      <c r="W17" s="37"/>
      <c r="X17" s="37"/>
      <c r="Y17" s="37"/>
    </row>
    <row r="18" spans="1:25" ht="43.5" customHeight="1" x14ac:dyDescent="0.2">
      <c r="A18" s="36" t="s">
        <v>53</v>
      </c>
      <c r="B18" s="39" t="s">
        <v>75</v>
      </c>
      <c r="C18" s="40" t="s">
        <v>64</v>
      </c>
      <c r="D18" s="38" t="s">
        <v>47</v>
      </c>
      <c r="E18" s="34">
        <v>1</v>
      </c>
      <c r="F18" s="35"/>
      <c r="G18" s="34"/>
      <c r="H18" s="13"/>
      <c r="I18" s="13"/>
      <c r="J18" s="15">
        <v>1.04</v>
      </c>
      <c r="K18" s="12" t="str">
        <f t="shared" si="0"/>
        <v/>
      </c>
      <c r="L18" s="12">
        <v>41700</v>
      </c>
      <c r="M18" s="12">
        <v>35166.67</v>
      </c>
      <c r="N18" s="12">
        <f>28500+11000</f>
        <v>39500</v>
      </c>
      <c r="O18" s="12"/>
      <c r="P18" s="12"/>
      <c r="Q18" s="14">
        <f t="shared" si="5"/>
        <v>3</v>
      </c>
      <c r="R18" s="16">
        <f t="shared" si="6"/>
        <v>38788.89</v>
      </c>
      <c r="S18" s="16">
        <f t="shared" si="7"/>
        <v>38788.89</v>
      </c>
      <c r="T18" s="41">
        <f t="shared" si="8"/>
        <v>8.5700001215213089</v>
      </c>
      <c r="U18" s="37"/>
      <c r="V18" s="37"/>
      <c r="W18" s="37"/>
      <c r="X18" s="37"/>
      <c r="Y18" s="37"/>
    </row>
    <row r="19" spans="1:25" ht="43.5" customHeight="1" x14ac:dyDescent="0.2">
      <c r="A19" s="36" t="s">
        <v>54</v>
      </c>
      <c r="B19" s="39" t="s">
        <v>74</v>
      </c>
      <c r="C19" s="40" t="s">
        <v>65</v>
      </c>
      <c r="D19" s="38" t="s">
        <v>47</v>
      </c>
      <c r="E19" s="34">
        <v>1</v>
      </c>
      <c r="F19" s="35"/>
      <c r="G19" s="34"/>
      <c r="H19" s="13"/>
      <c r="I19" s="13"/>
      <c r="J19" s="15">
        <v>1.04</v>
      </c>
      <c r="K19" s="12" t="str">
        <f t="shared" si="0"/>
        <v/>
      </c>
      <c r="L19" s="12">
        <v>36900</v>
      </c>
      <c r="M19" s="12">
        <v>34666.67</v>
      </c>
      <c r="N19" s="12">
        <f>27500+8500+7200</f>
        <v>43200</v>
      </c>
      <c r="O19" s="12"/>
      <c r="P19" s="12"/>
      <c r="Q19" s="14">
        <f t="shared" si="5"/>
        <v>3</v>
      </c>
      <c r="R19" s="16">
        <f t="shared" si="6"/>
        <v>38255.56</v>
      </c>
      <c r="S19" s="16">
        <f t="shared" si="7"/>
        <v>38255.56</v>
      </c>
      <c r="T19" s="41">
        <f t="shared" si="8"/>
        <v>11.567523700038832</v>
      </c>
      <c r="U19" s="37"/>
      <c r="V19" s="37"/>
      <c r="W19" s="37"/>
      <c r="X19" s="37"/>
      <c r="Y19" s="37"/>
    </row>
    <row r="20" spans="1:25" ht="43.5" customHeight="1" x14ac:dyDescent="0.2">
      <c r="A20" s="36" t="s">
        <v>55</v>
      </c>
      <c r="B20" s="39" t="s">
        <v>76</v>
      </c>
      <c r="C20" s="40" t="s">
        <v>66</v>
      </c>
      <c r="D20" s="38" t="s">
        <v>47</v>
      </c>
      <c r="E20" s="34">
        <v>1</v>
      </c>
      <c r="F20" s="35"/>
      <c r="G20" s="34"/>
      <c r="H20" s="13"/>
      <c r="I20" s="13"/>
      <c r="J20" s="15">
        <v>1.04</v>
      </c>
      <c r="K20" s="12" t="str">
        <f t="shared" si="0"/>
        <v/>
      </c>
      <c r="L20" s="12">
        <v>44600</v>
      </c>
      <c r="M20" s="12">
        <v>38916.67</v>
      </c>
      <c r="N20" s="12">
        <f>35900+9300</f>
        <v>45200</v>
      </c>
      <c r="O20" s="12"/>
      <c r="P20" s="12"/>
      <c r="Q20" s="14">
        <f t="shared" si="5"/>
        <v>3</v>
      </c>
      <c r="R20" s="16">
        <f t="shared" si="6"/>
        <v>42905.56</v>
      </c>
      <c r="S20" s="16">
        <f t="shared" si="7"/>
        <v>42905.56</v>
      </c>
      <c r="T20" s="41">
        <f t="shared" si="8"/>
        <v>8.0816548961030712</v>
      </c>
      <c r="U20" s="37"/>
      <c r="V20" s="37"/>
      <c r="W20" s="37"/>
      <c r="X20" s="37"/>
      <c r="Y20" s="37"/>
    </row>
    <row r="21" spans="1:25" ht="43.5" customHeight="1" x14ac:dyDescent="0.2">
      <c r="A21" s="36" t="s">
        <v>56</v>
      </c>
      <c r="B21" s="39" t="s">
        <v>78</v>
      </c>
      <c r="C21" s="40" t="s">
        <v>67</v>
      </c>
      <c r="D21" s="38" t="s">
        <v>47</v>
      </c>
      <c r="E21" s="34">
        <v>1</v>
      </c>
      <c r="F21" s="35"/>
      <c r="G21" s="34"/>
      <c r="H21" s="13"/>
      <c r="I21" s="13"/>
      <c r="J21" s="15">
        <v>1.04</v>
      </c>
      <c r="K21" s="12" t="str">
        <f t="shared" si="0"/>
        <v/>
      </c>
      <c r="L21" s="12">
        <v>49800</v>
      </c>
      <c r="M21" s="12">
        <v>47000</v>
      </c>
      <c r="N21" s="12">
        <f>43900+9300</f>
        <v>53200</v>
      </c>
      <c r="O21" s="12"/>
      <c r="P21" s="12"/>
      <c r="Q21" s="14">
        <f t="shared" si="5"/>
        <v>3</v>
      </c>
      <c r="R21" s="16">
        <f t="shared" si="6"/>
        <v>50000</v>
      </c>
      <c r="S21" s="16">
        <f t="shared" si="7"/>
        <v>50000</v>
      </c>
      <c r="T21" s="41">
        <f t="shared" si="8"/>
        <v>6.2096698785040099</v>
      </c>
      <c r="U21" s="37"/>
      <c r="V21" s="37"/>
      <c r="W21" s="37"/>
      <c r="X21" s="37"/>
      <c r="Y21" s="37"/>
    </row>
    <row r="22" spans="1:25" ht="43.5" customHeight="1" x14ac:dyDescent="0.2">
      <c r="A22" s="36" t="s">
        <v>57</v>
      </c>
      <c r="B22" s="39" t="s">
        <v>78</v>
      </c>
      <c r="C22" s="40" t="s">
        <v>68</v>
      </c>
      <c r="D22" s="38" t="s">
        <v>47</v>
      </c>
      <c r="E22" s="34">
        <v>1</v>
      </c>
      <c r="F22" s="35"/>
      <c r="G22" s="34"/>
      <c r="H22" s="13"/>
      <c r="I22" s="13"/>
      <c r="J22" s="15">
        <v>1.04</v>
      </c>
      <c r="K22" s="12" t="str">
        <f t="shared" si="0"/>
        <v/>
      </c>
      <c r="L22" s="12">
        <v>44500</v>
      </c>
      <c r="M22" s="12">
        <v>39583.33</v>
      </c>
      <c r="N22" s="12">
        <f>38500+9900</f>
        <v>48400</v>
      </c>
      <c r="O22" s="12"/>
      <c r="P22" s="12"/>
      <c r="Q22" s="14">
        <f t="shared" si="5"/>
        <v>3</v>
      </c>
      <c r="R22" s="16">
        <f t="shared" si="6"/>
        <v>44161.11</v>
      </c>
      <c r="S22" s="16">
        <f t="shared" si="7"/>
        <v>44161.11</v>
      </c>
      <c r="T22" s="41">
        <f t="shared" si="8"/>
        <v>10.004489787731277</v>
      </c>
      <c r="U22" s="37"/>
      <c r="V22" s="37"/>
      <c r="W22" s="37"/>
      <c r="X22" s="37"/>
      <c r="Y22" s="37"/>
    </row>
    <row r="23" spans="1:25" ht="34.5" customHeight="1" x14ac:dyDescent="0.2">
      <c r="A23" s="36" t="s">
        <v>58</v>
      </c>
      <c r="B23" s="39" t="s">
        <v>76</v>
      </c>
      <c r="C23" s="40" t="s">
        <v>69</v>
      </c>
      <c r="D23" s="38" t="s">
        <v>47</v>
      </c>
      <c r="E23" s="34">
        <v>1</v>
      </c>
      <c r="F23" s="35"/>
      <c r="G23" s="34"/>
      <c r="H23" s="13"/>
      <c r="I23" s="13"/>
      <c r="J23" s="15">
        <v>1.04</v>
      </c>
      <c r="K23" s="12" t="str">
        <f t="shared" si="0"/>
        <v/>
      </c>
      <c r="L23" s="12">
        <v>49000</v>
      </c>
      <c r="M23" s="12">
        <v>46666.67</v>
      </c>
      <c r="N23" s="12">
        <f>35900+16900</f>
        <v>52800</v>
      </c>
      <c r="O23" s="12"/>
      <c r="P23" s="12"/>
      <c r="Q23" s="14">
        <f t="shared" si="5"/>
        <v>3</v>
      </c>
      <c r="R23" s="16">
        <f t="shared" si="6"/>
        <v>49488.89</v>
      </c>
      <c r="S23" s="16">
        <f t="shared" si="7"/>
        <v>49488.89</v>
      </c>
      <c r="T23" s="41">
        <f t="shared" si="8"/>
        <v>6.2554529654313278</v>
      </c>
      <c r="U23" s="37"/>
      <c r="V23" s="37"/>
      <c r="W23" s="37"/>
      <c r="X23" s="37"/>
      <c r="Y23" s="37"/>
    </row>
    <row r="24" spans="1:25" ht="34.5" customHeight="1" x14ac:dyDescent="0.2">
      <c r="A24" s="36" t="s">
        <v>45</v>
      </c>
      <c r="B24" s="39" t="s">
        <v>74</v>
      </c>
      <c r="C24" s="40" t="s">
        <v>70</v>
      </c>
      <c r="D24" s="38" t="s">
        <v>47</v>
      </c>
      <c r="E24" s="34">
        <v>1</v>
      </c>
      <c r="F24" s="35"/>
      <c r="G24" s="34"/>
      <c r="H24" s="13"/>
      <c r="I24" s="13"/>
      <c r="J24" s="15">
        <v>1.04</v>
      </c>
      <c r="K24" s="12" t="str">
        <f t="shared" si="0"/>
        <v/>
      </c>
      <c r="L24" s="12">
        <v>33900</v>
      </c>
      <c r="M24" s="12">
        <v>30416.67</v>
      </c>
      <c r="N24" s="12">
        <f>27500+8500</f>
        <v>36000</v>
      </c>
      <c r="O24" s="12"/>
      <c r="P24" s="12"/>
      <c r="Q24" s="14">
        <f t="shared" si="5"/>
        <v>3</v>
      </c>
      <c r="R24" s="16">
        <f t="shared" si="6"/>
        <v>33438.89</v>
      </c>
      <c r="S24" s="16">
        <f t="shared" si="7"/>
        <v>33438.89</v>
      </c>
      <c r="T24" s="41">
        <f t="shared" si="8"/>
        <v>8.4335383490247953</v>
      </c>
      <c r="U24" s="37"/>
      <c r="V24" s="37"/>
      <c r="W24" s="37"/>
      <c r="X24" s="37"/>
      <c r="Y24" s="37"/>
    </row>
    <row r="25" spans="1:25" ht="34.5" customHeight="1" x14ac:dyDescent="0.2">
      <c r="A25" s="36" t="s">
        <v>59</v>
      </c>
      <c r="B25" s="39" t="s">
        <v>74</v>
      </c>
      <c r="C25" s="40" t="s">
        <v>71</v>
      </c>
      <c r="D25" s="38" t="s">
        <v>47</v>
      </c>
      <c r="E25" s="34">
        <v>1</v>
      </c>
      <c r="F25" s="35"/>
      <c r="G25" s="34"/>
      <c r="H25" s="13"/>
      <c r="I25" s="13"/>
      <c r="J25" s="15">
        <v>1.04</v>
      </c>
      <c r="K25" s="12" t="str">
        <f t="shared" ref="K25" si="9">IF(SUM(F25)=0,"",F25*J25)</f>
        <v/>
      </c>
      <c r="L25" s="12">
        <v>33900</v>
      </c>
      <c r="M25" s="12">
        <v>30416.67</v>
      </c>
      <c r="N25" s="12">
        <f>27500+8500</f>
        <v>36000</v>
      </c>
      <c r="O25" s="12"/>
      <c r="P25" s="12"/>
      <c r="Q25" s="14">
        <f t="shared" ref="Q25" si="10">COUNTIF(K25:P25,"&gt;0")</f>
        <v>3</v>
      </c>
      <c r="R25" s="16">
        <f t="shared" ref="R25" si="11">CEILING(SUM(K25:P25)/COUNTIF(K25:P25,"&gt;0"),0.01)</f>
        <v>33438.89</v>
      </c>
      <c r="S25" s="16">
        <f t="shared" ref="S25" si="12">R25*E25</f>
        <v>33438.89</v>
      </c>
      <c r="T25" s="41">
        <f t="shared" ref="T25" si="13">STDEV(K25:P25)/R25*100</f>
        <v>8.4335383490247953</v>
      </c>
      <c r="U25" s="37"/>
      <c r="V25" s="37"/>
      <c r="W25" s="37"/>
      <c r="X25" s="37"/>
      <c r="Y25" s="37"/>
    </row>
    <row r="26" spans="1:25" ht="34.5" customHeight="1" x14ac:dyDescent="0.2">
      <c r="A26" s="36" t="s">
        <v>73</v>
      </c>
      <c r="B26" s="39" t="s">
        <v>74</v>
      </c>
      <c r="C26" s="40" t="s">
        <v>72</v>
      </c>
      <c r="D26" s="38" t="s">
        <v>47</v>
      </c>
      <c r="E26" s="34">
        <v>1</v>
      </c>
      <c r="F26" s="35"/>
      <c r="G26" s="34"/>
      <c r="H26" s="13"/>
      <c r="I26" s="13"/>
      <c r="J26" s="15">
        <v>1.04</v>
      </c>
      <c r="K26" s="12" t="str">
        <f t="shared" si="0"/>
        <v/>
      </c>
      <c r="L26" s="12">
        <v>33900</v>
      </c>
      <c r="M26" s="12">
        <v>30416.67</v>
      </c>
      <c r="N26" s="12">
        <f>27500+8500</f>
        <v>36000</v>
      </c>
      <c r="O26" s="12"/>
      <c r="P26" s="12"/>
      <c r="Q26" s="14">
        <f t="shared" si="5"/>
        <v>3</v>
      </c>
      <c r="R26" s="16">
        <f t="shared" si="6"/>
        <v>33438.89</v>
      </c>
      <c r="S26" s="16">
        <f t="shared" si="7"/>
        <v>33438.89</v>
      </c>
      <c r="T26" s="41">
        <f t="shared" si="8"/>
        <v>8.4335383490247953</v>
      </c>
      <c r="U26" s="37"/>
      <c r="V26" s="37"/>
      <c r="W26" s="37"/>
      <c r="X26" s="37"/>
      <c r="Y26" s="37"/>
    </row>
    <row r="27" spans="1:25" ht="24" customHeight="1" x14ac:dyDescent="0.2">
      <c r="A27" s="30"/>
      <c r="B27" s="31"/>
      <c r="C27" s="54" t="s">
        <v>36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6"/>
      <c r="S27" s="32">
        <f>SUM(S14:S26)</f>
        <v>515927.81000000006</v>
      </c>
      <c r="T27" s="33"/>
    </row>
    <row r="28" spans="1:25" ht="24" customHeight="1" x14ac:dyDescent="0.2">
      <c r="A28" s="30"/>
      <c r="B28" s="30"/>
      <c r="C28" s="54" t="s">
        <v>37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6"/>
      <c r="S28" s="32">
        <f>S27</f>
        <v>515927.81000000006</v>
      </c>
      <c r="T28" s="33"/>
    </row>
    <row r="29" spans="1:25" ht="13.5" customHeight="1" x14ac:dyDescent="0.2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/>
    </row>
    <row r="30" spans="1:25" s="19" customFormat="1" ht="13.5" customHeight="1" x14ac:dyDescent="0.2">
      <c r="C30" s="19" t="s">
        <v>7</v>
      </c>
    </row>
    <row r="31" spans="1:25" s="19" customFormat="1" ht="15" customHeight="1" x14ac:dyDescent="0.2">
      <c r="C31" s="20" t="s">
        <v>17</v>
      </c>
    </row>
    <row r="32" spans="1:25" s="19" customFormat="1" ht="15" customHeight="1" x14ac:dyDescent="0.2">
      <c r="C32" s="20" t="s">
        <v>18</v>
      </c>
    </row>
    <row r="33" spans="2:20" s="19" customFormat="1" ht="15" customHeight="1" x14ac:dyDescent="0.2">
      <c r="C33" s="20" t="s">
        <v>19</v>
      </c>
    </row>
    <row r="34" spans="2:20" ht="13.5" customHeight="1" x14ac:dyDescent="0.2">
      <c r="L34" s="21"/>
    </row>
    <row r="35" spans="2:20" s="2" customFormat="1" ht="13.5" customHeight="1" x14ac:dyDescent="0.25">
      <c r="C35" s="22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20" s="2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20" s="2" customFormat="1" ht="13.5" customHeight="1" x14ac:dyDescent="0.25">
      <c r="C37" s="23"/>
      <c r="D37" s="24"/>
      <c r="E37" s="24"/>
      <c r="F37" s="43"/>
      <c r="G37" s="43"/>
      <c r="H37" s="43"/>
      <c r="I37" s="43"/>
      <c r="J37" s="43"/>
      <c r="K37" s="25"/>
      <c r="L37" s="43"/>
      <c r="M37" s="43"/>
      <c r="N37" s="43"/>
      <c r="O37" s="28"/>
      <c r="P37" s="28"/>
      <c r="Q37" s="43"/>
      <c r="R37" s="43"/>
      <c r="S37" s="26"/>
    </row>
    <row r="38" spans="2:20" s="2" customFormat="1" ht="13.5" customHeight="1" x14ac:dyDescent="0.25">
      <c r="C38" s="27" t="s">
        <v>2</v>
      </c>
      <c r="D38" s="24"/>
      <c r="E38" s="24"/>
      <c r="F38" s="44" t="s">
        <v>13</v>
      </c>
      <c r="G38" s="44"/>
      <c r="H38" s="44"/>
      <c r="I38" s="44"/>
      <c r="J38" s="44"/>
      <c r="K38" s="1"/>
      <c r="L38" s="45" t="s">
        <v>6</v>
      </c>
      <c r="M38" s="45"/>
      <c r="N38" s="45"/>
      <c r="O38" s="28"/>
      <c r="P38" s="28"/>
      <c r="Q38" s="44"/>
      <c r="R38" s="44"/>
    </row>
    <row r="39" spans="2:20" ht="13.5" customHeight="1" x14ac:dyDescent="0.2">
      <c r="C39" s="29"/>
    </row>
    <row r="40" spans="2:20" ht="13.5" customHeight="1" x14ac:dyDescent="0.2">
      <c r="C40" s="22" t="s">
        <v>14</v>
      </c>
    </row>
    <row r="41" spans="2:20" ht="13.5" customHeight="1" x14ac:dyDescent="0.2"/>
    <row r="42" spans="2:20" x14ac:dyDescent="0.2">
      <c r="C42" s="23"/>
      <c r="D42" s="24"/>
      <c r="E42" s="24"/>
      <c r="F42" s="43"/>
      <c r="G42" s="43"/>
      <c r="H42" s="43"/>
      <c r="I42" s="43"/>
      <c r="J42" s="43"/>
      <c r="K42" s="25"/>
      <c r="L42" s="43"/>
      <c r="M42" s="43"/>
      <c r="N42" s="43"/>
      <c r="O42" s="28"/>
      <c r="P42" s="28"/>
      <c r="Q42" s="43"/>
      <c r="R42" s="43"/>
    </row>
    <row r="43" spans="2:20" x14ac:dyDescent="0.2">
      <c r="C43" s="27" t="s">
        <v>2</v>
      </c>
      <c r="D43" s="24"/>
      <c r="E43" s="24"/>
      <c r="F43" s="44" t="s">
        <v>13</v>
      </c>
      <c r="G43" s="44"/>
      <c r="H43" s="44"/>
      <c r="I43" s="44"/>
      <c r="J43" s="44"/>
      <c r="L43" s="45" t="s">
        <v>6</v>
      </c>
      <c r="M43" s="45"/>
      <c r="N43" s="45"/>
      <c r="O43" s="28"/>
      <c r="P43" s="28"/>
      <c r="Q43" s="44"/>
      <c r="R43" s="44"/>
    </row>
    <row r="46" spans="2:20" x14ac:dyDescent="0.2">
      <c r="B46" s="1">
        <v>1</v>
      </c>
      <c r="C46" s="22" t="s">
        <v>80</v>
      </c>
    </row>
    <row r="47" spans="2:20" x14ac:dyDescent="0.2">
      <c r="B47" s="1">
        <v>2</v>
      </c>
      <c r="C47" s="22" t="s">
        <v>38</v>
      </c>
    </row>
    <row r="48" spans="2:20" x14ac:dyDescent="0.2"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26 D14:E26" name="Диапазон3"/>
    <protectedRange sqref="C37 F37 L37 L42 C42 F42" name="Диапазон5"/>
    <protectedRange sqref="D31:S33" name="Диапазон6"/>
    <protectedRange sqref="C31:C33" name="Диапазон6_1"/>
    <protectedRange sqref="F14:F26" name="Диапазон3_3"/>
    <protectedRange sqref="L14:P26" name="Диапазон4_1"/>
    <protectedRange sqref="A14:A26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8:T48"/>
    <mergeCell ref="T10:T12"/>
    <mergeCell ref="F38:J38"/>
    <mergeCell ref="Q37:R37"/>
    <mergeCell ref="Q38:R38"/>
    <mergeCell ref="Q10:Q12"/>
    <mergeCell ref="F10:I10"/>
    <mergeCell ref="I11:I12"/>
    <mergeCell ref="L42:N42"/>
    <mergeCell ref="L43:N43"/>
    <mergeCell ref="F42:J42"/>
    <mergeCell ref="F43:J43"/>
    <mergeCell ref="J10:J12"/>
    <mergeCell ref="F11:F12"/>
    <mergeCell ref="C27:R27"/>
    <mergeCell ref="C28:R28"/>
    <mergeCell ref="Q42:R42"/>
    <mergeCell ref="Q43:R43"/>
    <mergeCell ref="L37:N37"/>
    <mergeCell ref="L38:N38"/>
    <mergeCell ref="F37:J37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0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2023-06-23T07:08:32Z</cp:lastPrinted>
  <dcterms:created xsi:type="dcterms:W3CDTF">1996-10-08T23:32:33Z</dcterms:created>
  <dcterms:modified xsi:type="dcterms:W3CDTF">2023-07-07T10:10:20Z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